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mc:AlternateContent xmlns:mc="http://schemas.openxmlformats.org/markup-compatibility/2006">
    <mc:Choice Requires="x15">
      <x15ac:absPath xmlns:x15ac="http://schemas.microsoft.com/office/spreadsheetml/2010/11/ac" url="D:\chuyen du lieu\LOP 1 2024 - 2025\DE CHK 2\THAO\DE TV THAO\"/>
    </mc:Choice>
  </mc:AlternateContent>
  <xr:revisionPtr revIDLastSave="0" documentId="8_{7B19C07A-65CA-4CFB-BA54-26EF842A531C}" xr6:coauthVersionLast="47" xr6:coauthVersionMax="47" xr10:uidLastSave="{00000000-0000-0000-0000-000000000000}"/>
  <bookViews>
    <workbookView xWindow="-98" yWindow="-98" windowWidth="21795" windowHeight="12975" tabRatio="889" activeTab="1" xr2:uid="{E750B6E1-4DD2-4B77-B210-C14241474424}"/>
  </bookViews>
  <sheets>
    <sheet name="HD" sheetId="37" r:id="rId1"/>
    <sheet name="TV1" sheetId="1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 i="13" l="1"/>
  <c r="O4" i="13"/>
  <c r="L5" i="13"/>
  <c r="L26" i="13" s="1"/>
  <c r="M5" i="13"/>
  <c r="M26" i="13" s="1"/>
  <c r="N5" i="13"/>
  <c r="O5" i="13" s="1"/>
  <c r="L6" i="13"/>
  <c r="M6" i="13"/>
  <c r="L8" i="13"/>
  <c r="M8" i="13"/>
  <c r="N8" i="13"/>
  <c r="N26" i="13" s="1"/>
  <c r="L9" i="13"/>
  <c r="M9" i="13"/>
  <c r="L11" i="13"/>
  <c r="M11" i="13"/>
  <c r="N11" i="13"/>
  <c r="O11" i="13"/>
  <c r="L12" i="13"/>
  <c r="M12" i="13"/>
  <c r="L14" i="13"/>
  <c r="M14" i="13"/>
  <c r="N14" i="13"/>
  <c r="O14" i="13" s="1"/>
  <c r="L15" i="13"/>
  <c r="M15" i="13"/>
  <c r="L17" i="13"/>
  <c r="M17" i="13"/>
  <c r="N17" i="13"/>
  <c r="O17" i="13"/>
  <c r="L18" i="13"/>
  <c r="M18" i="13"/>
  <c r="L20" i="13"/>
  <c r="M20" i="13"/>
  <c r="N20" i="13"/>
  <c r="O20" i="13"/>
  <c r="L21" i="13"/>
  <c r="M21" i="13"/>
  <c r="L23" i="13"/>
  <c r="M23" i="13"/>
  <c r="N23" i="13"/>
  <c r="O23" i="13"/>
  <c r="L24" i="13"/>
  <c r="M24" i="13"/>
  <c r="F26" i="13"/>
  <c r="G26" i="13"/>
  <c r="H26" i="13"/>
  <c r="I26" i="13"/>
  <c r="J26" i="13"/>
  <c r="K26" i="13"/>
  <c r="F27" i="13"/>
  <c r="G27" i="13"/>
  <c r="H27" i="13"/>
  <c r="I27" i="13"/>
  <c r="J27" i="13"/>
  <c r="K27" i="13"/>
  <c r="L27" i="13"/>
  <c r="M27" i="13"/>
  <c r="M28" i="13" s="1"/>
  <c r="F28" i="13"/>
  <c r="H28" i="13"/>
  <c r="J28" i="13"/>
  <c r="L28" i="13"/>
  <c r="O8" i="13" l="1"/>
  <c r="O26" i="13" s="1"/>
</calcChain>
</file>

<file path=xl/sharedStrings.xml><?xml version="1.0" encoding="utf-8"?>
<sst xmlns="http://schemas.openxmlformats.org/spreadsheetml/2006/main" count="78" uniqueCount="52">
  <si>
    <t>HƯỚNG DẪN</t>
  </si>
  <si>
    <t>TT</t>
  </si>
  <si>
    <t>Nội dung</t>
  </si>
  <si>
    <t>Giải thích</t>
  </si>
  <si>
    <t>Tổng % thời lượng trong chương trình</t>
  </si>
  <si>
    <t>Chỉ tính số % của các mạch kiến thức, không tính thời lượng kiểm tra định kỳ. Ví dụ môn Toán lớp 1: Tổng % mạch kiến thức 95%, còn lại 5% thời lượng dành cho Kiểm tra định kỳ.</t>
  </si>
  <si>
    <t>Xây dựng ma trận</t>
  </si>
  <si>
    <t>Xây dựng ma trận trước khi xâu dựng đề kiểm tra đánh giá định kì. Không làm ngược quy trình.</t>
  </si>
  <si>
    <t>Căn cứ vào mạch kiến thức theo từng giai đoạn để xác định tỉ lệ phần trăm điểm của các mạch kiến thức đó. Đảm bảo tie lệ điểm tương ứng với tỉ lệ nội dung kiến thức</t>
  </si>
  <si>
    <t>Xây dựng cẩu hỏi</t>
  </si>
  <si>
    <t>Chú ý xây dựng các câu hỏi có tính vận dụng các tình huống thực tế vào cuộc sống.</t>
  </si>
  <si>
    <t>Phần thực hành</t>
  </si>
  <si>
    <t>Lưu ý: đối với các môn: Tin học, Công nghệ phải có phần kiểm tra thực hành.</t>
  </si>
  <si>
    <t>MA TRẬN  ĐỀ KIỂM TRA .......... - Tiếng Việt lớp 1 (thời gian làm bài ..... phút)</t>
  </si>
  <si>
    <t>Số câu và số điểm</t>
  </si>
  <si>
    <t>Mức 1</t>
  </si>
  <si>
    <t>Mức 2</t>
  </si>
  <si>
    <t>Mức 3</t>
  </si>
  <si>
    <t>Cộng</t>
  </si>
  <si>
    <t>Tổng điểm</t>
  </si>
  <si>
    <t>Tỉ lệ</t>
  </si>
  <si>
    <t>TNKQ</t>
  </si>
  <si>
    <t>TL</t>
  </si>
  <si>
    <t>Đọc</t>
  </si>
  <si>
    <t>Kĩ thuật đọc kết hợp nói và nghe</t>
  </si>
  <si>
    <t xml:space="preserve">Văn bản văn học/thông tin
</t>
  </si>
  <si>
    <t>Đọc hiểu</t>
  </si>
  <si>
    <t>Văn bản văn học/thông tin
- Đọc hiểu nội dung
- Đọc hiểu hình thức
- Liên hệ, so sánh, kết nối</t>
  </si>
  <si>
    <t>Số câu</t>
  </si>
  <si>
    <t>Số điểm</t>
  </si>
  <si>
    <t>Câu số</t>
  </si>
  <si>
    <t>1,2,3</t>
  </si>
  <si>
    <t>Kiến thức Tiếng Việt</t>
  </si>
  <si>
    <t>Ngữ âm và chữ viết</t>
  </si>
  <si>
    <t xml:space="preserve">Âm, vần, thanh; chữ và dấu thanh 
 Quy tắc chính tả phân biệt: c và k, g và gh, ng và ngh 
Quy tắc viết hoa: viết hoa chữ cái đầu câu, viết hoa tên riêng  </t>
  </si>
  <si>
    <t>Từ vựng</t>
  </si>
  <si>
    <t xml:space="preserve">Vốn từ theo chủ điểm: Từ chỉ sự vật, hoạt động, đặc điểm gần gũi </t>
  </si>
  <si>
    <r>
      <rPr>
        <b/>
        <sz val="10"/>
        <color indexed="8"/>
        <rFont val="Times New Roman"/>
        <family val="1"/>
      </rPr>
      <t>Ngữ pháp</t>
    </r>
  </si>
  <si>
    <t xml:space="preserve">Công dụng của dấu chấm, dấu chấm hỏi: đánh dấu kết thúc câu </t>
  </si>
  <si>
    <t>Hoạt động giao tiếp</t>
  </si>
  <si>
    <t xml:space="preserve">Từ xưng hô thông dụng khi giao tiếp ở nhà và ở trường 
Một số nghi thức giao tiếp thông dụng ở nhà và ở trường: chào hỏi, giới thiệu, cảm ơn, xin lỗi, xin phép. </t>
  </si>
  <si>
    <t>Viết</t>
  </si>
  <si>
    <t>Kỹ thuật viết</t>
  </si>
  <si>
    <t xml:space="preserve">- Viết đúng chữ viết thường, chữ số (từ 0 đến 9); biết viết chữ hoa.
-  Đặt dấu thanh đúng vị trí. Viết đúng quy tắc các tiếng mở đầu bằng các chữ c, k, g, gh, ng, ngh. 
-  Viết đúng chính tả đoạn thơ, đoạn văn có độ dài khoảng 30-  35 chữ theo các hình thức nhìn-  viết (tập chép), nghe-  viết. Tốc độ viết khoảng 30-  35 chữ trong 15 phút. </t>
  </si>
  <si>
    <t>Viết câu, đoạn văn ngắn</t>
  </si>
  <si>
    <t xml:space="preserve">- Điền được phần thông tin còn trống, viết được câu trả lời, viết câu dưới tranh phù hợp với nội dung câu chuyện đã đọc hoặc đã nghe. 
- Điền được vào phần thông tin còn trống, viết câu nói về hình dáng hoặc hoạt động của nhân vật dưới tranh trong câu chuyện đã học dựa trên gợi ý. 
- Điền được phần thông tin còn trống, viết câu trả lời hoặc viết lại câu đã nói để giới thiệu bản thân dựa trên gợi ý. </t>
  </si>
  <si>
    <t xml:space="preserve">Tổng số câu: </t>
  </si>
  <si>
    <t xml:space="preserve">Tổng số điểm: </t>
  </si>
  <si>
    <t>Tỉ lệ:</t>
  </si>
  <si>
    <t>Lưu ý:</t>
  </si>
  <si>
    <t>1. Do yêu cầu cần đạt về đọc hiểu nội dung; đọc hiểu hình thức; liên hệ, so sánh, kết nối đối với mỗi thể loại văn bản khác nhau nên tuỳ thuộc vào thể loại văn bản được chọn để sử dụng nội dung chi tiết trong ma trận đề kiểm tra định kì đã thiết kế.</t>
  </si>
  <si>
    <t>2. Nếu có điều kiện, có thể làm ma trận riêng cho văn bản truyện, văn bản thơ, văn bản miêu tả và văn bản thông tin.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</si>
</sst>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11" x14ac:knownFonts="1">
    <font>
      <sz val="11"/>
      <color theme="1"/>
      <name val="Calibri"/>
      <family val="2"/>
      <scheme val="minor"/>
    </font>
    <font>
      <sz val="10"/>
      <name val="Times New Roman"/>
      <family val="1"/>
    </font>
    <font>
      <b/>
      <sz val="10"/>
      <color indexed="8"/>
      <name val="Times New Roman"/>
      <family val="1"/>
    </font>
    <font>
      <sz val="10"/>
      <color theme="1"/>
      <name val="Times New Roman"/>
      <family val="1"/>
    </font>
    <font>
      <b/>
      <sz val="10"/>
      <color theme="1"/>
      <name val="Times New Roman"/>
      <family val="1"/>
    </font>
    <font>
      <i/>
      <sz val="10"/>
      <color theme="1"/>
      <name val="Times New Roman"/>
      <family val="1"/>
    </font>
    <font>
      <b/>
      <sz val="10"/>
      <color rgb="FFFF0000"/>
      <name val="Times New Roman"/>
      <family val="1"/>
    </font>
    <font>
      <b/>
      <sz val="10"/>
      <color rgb="FF000000"/>
      <name val="Times New Roman"/>
      <family val="1"/>
    </font>
    <font>
      <sz val="10"/>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5" tint="0.39997558519241921"/>
        <bgColor indexed="64"/>
      </patternFill>
    </fill>
    <fill>
      <patternFill patternType="solid">
        <fgColor rgb="FFCCFFFF"/>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3" fillId="0" borderId="0" xfId="0" applyFont="1" applyAlignment="1">
      <alignment vertical="center"/>
    </xf>
    <xf numFmtId="0" fontId="4" fillId="3" borderId="5"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3" fillId="0" borderId="5" xfId="0" applyFont="1" applyBorder="1" applyAlignment="1" applyProtection="1">
      <alignment horizontal="left" vertical="center" wrapText="1"/>
      <protection locked="0"/>
    </xf>
    <xf numFmtId="0" fontId="5" fillId="3" borderId="5" xfId="0" applyFont="1" applyFill="1" applyBorder="1" applyAlignment="1">
      <alignment vertical="center" wrapText="1"/>
    </xf>
    <xf numFmtId="0" fontId="3" fillId="0" borderId="5" xfId="0" applyFont="1" applyBorder="1" applyAlignment="1" applyProtection="1">
      <alignment horizontal="center" vertical="center" wrapText="1"/>
      <protection locked="0"/>
    </xf>
    <xf numFmtId="174" fontId="3" fillId="0" borderId="5" xfId="0" applyNumberFormat="1" applyFont="1" applyBorder="1" applyAlignment="1" applyProtection="1">
      <alignment horizontal="center" vertical="center" wrapText="1"/>
      <protection locked="0"/>
    </xf>
    <xf numFmtId="0" fontId="5" fillId="4" borderId="5" xfId="0" applyFont="1" applyFill="1" applyBorder="1" applyAlignment="1">
      <alignment vertical="center" wrapText="1"/>
    </xf>
    <xf numFmtId="0" fontId="3" fillId="4" borderId="5" xfId="0" applyFont="1" applyFill="1" applyBorder="1" applyAlignment="1" applyProtection="1">
      <alignment horizontal="center" vertical="center" wrapText="1"/>
      <protection locked="0"/>
    </xf>
    <xf numFmtId="1" fontId="4" fillId="2" borderId="5" xfId="0" applyNumberFormat="1" applyFont="1" applyFill="1" applyBorder="1" applyAlignment="1">
      <alignment horizontal="center" vertical="center" wrapText="1"/>
    </xf>
    <xf numFmtId="2" fontId="4" fillId="2" borderId="5" xfId="0" applyNumberFormat="1" applyFont="1" applyFill="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left" vertical="center"/>
    </xf>
    <xf numFmtId="2" fontId="4" fillId="3" borderId="10"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xf>
    <xf numFmtId="2" fontId="4" fillId="3" borderId="5" xfId="0" applyNumberFormat="1" applyFont="1" applyFill="1" applyBorder="1" applyAlignment="1">
      <alignment horizontal="center" vertical="center" wrapText="1"/>
    </xf>
    <xf numFmtId="0" fontId="4" fillId="4" borderId="5" xfId="0" applyFont="1" applyFill="1" applyBorder="1" applyAlignment="1">
      <alignment horizontal="center" vertical="center" wrapText="1"/>
    </xf>
    <xf numFmtId="0" fontId="9" fillId="0" borderId="0" xfId="0" applyFont="1" applyBorder="1" applyAlignment="1">
      <alignment vertical="center"/>
    </xf>
    <xf numFmtId="0" fontId="9" fillId="0" borderId="0" xfId="0" applyFont="1" applyAlignment="1">
      <alignment horizontal="center" vertical="center"/>
    </xf>
    <xf numFmtId="0" fontId="9" fillId="0" borderId="0" xfId="0" applyFont="1" applyAlignment="1">
      <alignment vertical="center"/>
    </xf>
    <xf numFmtId="0" fontId="9" fillId="0" borderId="0" xfId="0" applyFont="1" applyAlignment="1">
      <alignment vertical="center" wrapText="1"/>
    </xf>
    <xf numFmtId="0" fontId="10" fillId="0" borderId="5" xfId="0" applyFont="1" applyBorder="1" applyAlignment="1">
      <alignment horizontal="center" vertical="center"/>
    </xf>
    <xf numFmtId="0" fontId="10" fillId="0" borderId="5" xfId="0" applyFont="1" applyBorder="1" applyAlignment="1">
      <alignment horizontal="center" vertical="center" wrapText="1"/>
    </xf>
    <xf numFmtId="0" fontId="9" fillId="0" borderId="5" xfId="0" applyFont="1" applyBorder="1" applyAlignment="1">
      <alignment horizontal="center" vertical="center"/>
    </xf>
    <xf numFmtId="0" fontId="9" fillId="0" borderId="5" xfId="0" applyFont="1" applyBorder="1" applyAlignment="1">
      <alignment vertical="center"/>
    </xf>
    <xf numFmtId="0" fontId="9" fillId="0" borderId="5" xfId="0" applyFont="1" applyBorder="1" applyAlignment="1">
      <alignment horizontal="justify" vertical="center" wrapText="1"/>
    </xf>
    <xf numFmtId="0" fontId="9" fillId="0" borderId="5" xfId="0" applyFont="1" applyBorder="1" applyAlignment="1">
      <alignment horizontal="justify" vertical="center"/>
    </xf>
    <xf numFmtId="0" fontId="9" fillId="0" borderId="0" xfId="0" applyFont="1" applyBorder="1" applyAlignment="1">
      <alignment horizontal="center" vertical="center"/>
    </xf>
    <xf numFmtId="0" fontId="9" fillId="0" borderId="0" xfId="0" applyFont="1" applyBorder="1" applyAlignment="1">
      <alignment horizontal="justify" vertical="center" wrapText="1"/>
    </xf>
    <xf numFmtId="0" fontId="9" fillId="0" borderId="0" xfId="0" applyFont="1" applyBorder="1" applyAlignment="1">
      <alignment vertical="center" wrapText="1"/>
    </xf>
    <xf numFmtId="0" fontId="10" fillId="0" borderId="0" xfId="0" applyFont="1" applyAlignment="1">
      <alignment horizontal="center" vertical="center"/>
    </xf>
    <xf numFmtId="0" fontId="9" fillId="0" borderId="1" xfId="0" applyFont="1" applyBorder="1" applyAlignment="1">
      <alignment horizontal="center" vertical="center"/>
    </xf>
    <xf numFmtId="0" fontId="9" fillId="0" borderId="6" xfId="0" applyFont="1" applyBorder="1" applyAlignment="1">
      <alignment horizontal="center" vertical="center"/>
    </xf>
    <xf numFmtId="0" fontId="9" fillId="0" borderId="1" xfId="0" applyFont="1" applyBorder="1" applyAlignment="1">
      <alignment horizontal="left" vertical="center"/>
    </xf>
    <xf numFmtId="0" fontId="9" fillId="0" borderId="6" xfId="0" applyFont="1" applyBorder="1" applyAlignment="1">
      <alignment horizontal="left" vertical="center"/>
    </xf>
    <xf numFmtId="0" fontId="4" fillId="0" borderId="0" xfId="0" applyFont="1" applyAlignment="1">
      <alignment horizontal="center" vertical="center" wrapText="1"/>
    </xf>
    <xf numFmtId="0" fontId="4" fillId="3" borderId="5" xfId="0" applyFont="1" applyFill="1" applyBorder="1" applyAlignment="1">
      <alignment horizontal="center" vertical="center" wrapText="1"/>
    </xf>
    <xf numFmtId="0" fontId="4" fillId="2" borderId="11" xfId="0" applyFont="1" applyFill="1" applyBorder="1" applyAlignment="1">
      <alignment horizontal="right" vertical="center" wrapText="1"/>
    </xf>
    <xf numFmtId="0" fontId="4" fillId="2" borderId="12" xfId="0" applyFont="1" applyFill="1" applyBorder="1" applyAlignment="1">
      <alignment horizontal="right" vertical="center" wrapText="1"/>
    </xf>
    <xf numFmtId="0" fontId="4" fillId="2" borderId="13" xfId="0" applyFont="1" applyFill="1" applyBorder="1" applyAlignment="1">
      <alignment horizontal="right" vertical="center" wrapText="1"/>
    </xf>
    <xf numFmtId="2" fontId="4" fillId="2" borderId="5" xfId="0" applyNumberFormat="1" applyFont="1" applyFill="1" applyBorder="1" applyAlignment="1">
      <alignment horizontal="center" vertical="center" wrapText="1"/>
    </xf>
    <xf numFmtId="0" fontId="8" fillId="0" borderId="0" xfId="0" applyFont="1" applyAlignment="1">
      <alignment horizontal="left" vertical="center"/>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 xfId="0" applyFont="1" applyFill="1" applyBorder="1" applyAlignment="1">
      <alignment vertical="center" wrapText="1"/>
    </xf>
    <xf numFmtId="0" fontId="4" fillId="3" borderId="10" xfId="0" applyFont="1" applyFill="1" applyBorder="1" applyAlignment="1">
      <alignment vertical="center" wrapText="1"/>
    </xf>
    <xf numFmtId="0" fontId="4" fillId="3" borderId="6" xfId="0" applyFont="1" applyFill="1" applyBorder="1" applyAlignment="1">
      <alignment vertical="center" wrapText="1"/>
    </xf>
    <xf numFmtId="0" fontId="3" fillId="3" borderId="10" xfId="0" applyFont="1" applyFill="1" applyBorder="1" applyAlignment="1">
      <alignment vertical="center" wrapText="1"/>
    </xf>
    <xf numFmtId="0" fontId="3" fillId="3" borderId="6" xfId="0" applyFont="1" applyFill="1" applyBorder="1" applyAlignment="1">
      <alignment vertical="center" wrapText="1"/>
    </xf>
    <xf numFmtId="0" fontId="3" fillId="3" borderId="1" xfId="0" quotePrefix="1" applyFont="1" applyFill="1" applyBorder="1" applyAlignment="1">
      <alignment vertical="center" wrapText="1"/>
    </xf>
    <xf numFmtId="0" fontId="4" fillId="3" borderId="1" xfId="0" applyFont="1" applyFill="1" applyBorder="1" applyAlignment="1">
      <alignment horizontal="left" vertical="center" wrapText="1"/>
    </xf>
    <xf numFmtId="0" fontId="4" fillId="3" borderId="10" xfId="0" applyFont="1" applyFill="1" applyBorder="1" applyAlignment="1">
      <alignment horizontal="left" vertical="center" wrapText="1"/>
    </xf>
    <xf numFmtId="0" fontId="4" fillId="3" borderId="6"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6" fillId="3" borderId="6"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1" xfId="0" applyFont="1" applyFill="1" applyBorder="1" applyAlignment="1">
      <alignment horizontal="justify" vertical="center" wrapText="1"/>
    </xf>
    <xf numFmtId="0" fontId="1" fillId="3" borderId="10" xfId="0" applyFont="1" applyFill="1" applyBorder="1" applyAlignment="1">
      <alignment horizontal="justify" vertical="center" wrapText="1"/>
    </xf>
    <xf numFmtId="0" fontId="1" fillId="3" borderId="6" xfId="0" applyFont="1" applyFill="1" applyBorder="1" applyAlignment="1">
      <alignment horizontal="justify" vertical="center" wrapText="1"/>
    </xf>
    <xf numFmtId="0" fontId="1" fillId="3" borderId="1" xfId="0" quotePrefix="1" applyFont="1" applyFill="1" applyBorder="1" applyAlignment="1">
      <alignment horizontal="justify" vertical="center" wrapText="1"/>
    </xf>
    <xf numFmtId="0" fontId="1" fillId="3" borderId="1" xfId="0" quotePrefix="1" applyFont="1" applyFill="1" applyBorder="1" applyAlignment="1">
      <alignment horizontal="left" vertical="center" wrapText="1"/>
    </xf>
    <xf numFmtId="2" fontId="4" fillId="3" borderId="1"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xf numFmtId="2" fontId="4" fillId="3" borderId="6" xfId="0"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6" xfId="0" applyFont="1" applyFill="1" applyBorder="1" applyAlignment="1">
      <alignment horizontal="center" vertical="center"/>
    </xf>
    <xf numFmtId="2" fontId="4" fillId="3" borderId="1" xfId="0"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3" borderId="6" xfId="0" applyNumberFormat="1"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BC55E-62B1-49FB-9FDF-297E5885B138}">
  <sheetPr>
    <tabColor rgb="FF7030A0"/>
  </sheetPr>
  <dimension ref="A1:C28"/>
  <sheetViews>
    <sheetView workbookViewId="0">
      <selection activeCell="C12" sqref="C12"/>
    </sheetView>
  </sheetViews>
  <sheetFormatPr defaultColWidth="9.1328125" defaultRowHeight="15.4" x14ac:dyDescent="0.45"/>
  <cols>
    <col min="1" max="1" width="9.1328125" style="19" bestFit="1" customWidth="1"/>
    <col min="2" max="2" width="40.73046875" style="20" customWidth="1"/>
    <col min="3" max="3" width="70.86328125" style="21" customWidth="1"/>
    <col min="4" max="4" width="9.1328125" style="20" bestFit="1"/>
    <col min="5" max="16384" width="9.1328125" style="20"/>
  </cols>
  <sheetData>
    <row r="1" spans="1:3" x14ac:dyDescent="0.45">
      <c r="A1" s="31" t="s">
        <v>0</v>
      </c>
      <c r="B1" s="31"/>
      <c r="C1" s="31"/>
    </row>
    <row r="3" spans="1:3" ht="24" customHeight="1" x14ac:dyDescent="0.45">
      <c r="A3" s="22" t="s">
        <v>1</v>
      </c>
      <c r="B3" s="22" t="s">
        <v>2</v>
      </c>
      <c r="C3" s="23" t="s">
        <v>3</v>
      </c>
    </row>
    <row r="4" spans="1:3" ht="46.15" x14ac:dyDescent="0.45">
      <c r="A4" s="24">
        <v>1</v>
      </c>
      <c r="B4" s="25" t="s">
        <v>4</v>
      </c>
      <c r="C4" s="26" t="s">
        <v>5</v>
      </c>
    </row>
    <row r="5" spans="1:3" ht="30.75" x14ac:dyDescent="0.45">
      <c r="A5" s="32">
        <v>2</v>
      </c>
      <c r="B5" s="34" t="s">
        <v>6</v>
      </c>
      <c r="C5" s="26" t="s">
        <v>7</v>
      </c>
    </row>
    <row r="6" spans="1:3" ht="46.15" x14ac:dyDescent="0.45">
      <c r="A6" s="33"/>
      <c r="B6" s="35"/>
      <c r="C6" s="26" t="s">
        <v>8</v>
      </c>
    </row>
    <row r="7" spans="1:3" ht="30.75" x14ac:dyDescent="0.45">
      <c r="A7" s="24">
        <v>3</v>
      </c>
      <c r="B7" s="25" t="s">
        <v>9</v>
      </c>
      <c r="C7" s="27" t="s">
        <v>10</v>
      </c>
    </row>
    <row r="8" spans="1:3" ht="24" customHeight="1" x14ac:dyDescent="0.45">
      <c r="A8" s="24">
        <v>4</v>
      </c>
      <c r="B8" s="25" t="s">
        <v>11</v>
      </c>
      <c r="C8" s="26" t="s">
        <v>12</v>
      </c>
    </row>
    <row r="9" spans="1:3" ht="24" customHeight="1" x14ac:dyDescent="0.45">
      <c r="A9" s="24">
        <v>5</v>
      </c>
      <c r="B9" s="25"/>
      <c r="C9" s="26"/>
    </row>
    <row r="10" spans="1:3" s="18" customFormat="1" ht="24" customHeight="1" x14ac:dyDescent="0.45">
      <c r="A10" s="28"/>
      <c r="C10" s="29"/>
    </row>
    <row r="11" spans="1:3" s="18" customFormat="1" ht="24" customHeight="1" x14ac:dyDescent="0.45">
      <c r="A11" s="28"/>
      <c r="C11" s="29"/>
    </row>
    <row r="12" spans="1:3" s="18" customFormat="1" ht="24" customHeight="1" x14ac:dyDescent="0.45">
      <c r="A12" s="28"/>
      <c r="C12" s="29"/>
    </row>
    <row r="13" spans="1:3" s="18" customFormat="1" ht="24" customHeight="1" x14ac:dyDescent="0.45">
      <c r="A13" s="28"/>
      <c r="C13" s="29"/>
    </row>
    <row r="14" spans="1:3" s="18" customFormat="1" ht="24" customHeight="1" x14ac:dyDescent="0.45">
      <c r="A14" s="28"/>
      <c r="C14" s="29"/>
    </row>
    <row r="15" spans="1:3" s="18" customFormat="1" ht="24" customHeight="1" x14ac:dyDescent="0.45">
      <c r="A15" s="28"/>
      <c r="C15" s="29"/>
    </row>
    <row r="16" spans="1:3" s="18" customFormat="1" ht="24" customHeight="1" x14ac:dyDescent="0.45">
      <c r="A16" s="28"/>
      <c r="C16" s="29"/>
    </row>
    <row r="17" spans="1:3" s="18" customFormat="1" ht="24" customHeight="1" x14ac:dyDescent="0.45">
      <c r="A17" s="28"/>
      <c r="C17" s="29"/>
    </row>
    <row r="18" spans="1:3" s="18" customFormat="1" ht="24" customHeight="1" x14ac:dyDescent="0.45">
      <c r="A18" s="28"/>
      <c r="C18" s="29"/>
    </row>
    <row r="19" spans="1:3" s="18" customFormat="1" ht="24" customHeight="1" x14ac:dyDescent="0.45">
      <c r="A19" s="28"/>
      <c r="C19" s="29"/>
    </row>
    <row r="20" spans="1:3" s="18" customFormat="1" ht="24" customHeight="1" x14ac:dyDescent="0.45">
      <c r="A20" s="28"/>
      <c r="C20" s="29"/>
    </row>
    <row r="21" spans="1:3" s="18" customFormat="1" ht="24" customHeight="1" x14ac:dyDescent="0.45">
      <c r="A21" s="28"/>
      <c r="C21" s="29"/>
    </row>
    <row r="22" spans="1:3" s="18" customFormat="1" ht="24" customHeight="1" x14ac:dyDescent="0.45">
      <c r="A22" s="28"/>
      <c r="C22" s="29"/>
    </row>
    <row r="23" spans="1:3" s="18" customFormat="1" ht="24" customHeight="1" x14ac:dyDescent="0.45">
      <c r="A23" s="28"/>
      <c r="C23" s="30"/>
    </row>
    <row r="24" spans="1:3" s="18" customFormat="1" ht="24" customHeight="1" x14ac:dyDescent="0.45">
      <c r="A24" s="28"/>
      <c r="C24" s="30"/>
    </row>
    <row r="25" spans="1:3" s="18" customFormat="1" ht="24" customHeight="1" x14ac:dyDescent="0.45">
      <c r="A25" s="28"/>
      <c r="C25" s="30"/>
    </row>
    <row r="26" spans="1:3" s="18" customFormat="1" ht="24" customHeight="1" x14ac:dyDescent="0.45">
      <c r="A26" s="28"/>
      <c r="C26" s="30"/>
    </row>
    <row r="27" spans="1:3" s="18" customFormat="1" x14ac:dyDescent="0.45">
      <c r="A27" s="28"/>
      <c r="C27" s="30"/>
    </row>
    <row r="28" spans="1:3" s="18" customFormat="1" x14ac:dyDescent="0.45">
      <c r="A28" s="28"/>
      <c r="C28" s="30"/>
    </row>
  </sheetData>
  <sheetProtection password="EB64" sheet="1" objects="1" scenarios="1"/>
  <mergeCells count="3">
    <mergeCell ref="A1:C1"/>
    <mergeCell ref="A5:A6"/>
    <mergeCell ref="B5:B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A3211-06DC-4650-9B37-CF5AABA1FCA1}">
  <sheetPr>
    <tabColor rgb="FF7030A0"/>
  </sheetPr>
  <dimension ref="A1:O32"/>
  <sheetViews>
    <sheetView tabSelected="1" workbookViewId="0">
      <pane xSplit="5" ySplit="3" topLeftCell="F4" activePane="bottomRight" state="frozen"/>
      <selection pane="topRight"/>
      <selection pane="bottomLeft"/>
      <selection pane="bottomRight" sqref="A1:O1"/>
    </sheetView>
  </sheetViews>
  <sheetFormatPr defaultColWidth="9.1328125" defaultRowHeight="13.15" x14ac:dyDescent="0.45"/>
  <cols>
    <col min="1" max="1" width="4.73046875" style="1" customWidth="1"/>
    <col min="2" max="2" width="7.3984375" style="1" customWidth="1"/>
    <col min="3" max="3" width="11.73046875" style="1" customWidth="1"/>
    <col min="4" max="4" width="32.3984375" style="1" customWidth="1"/>
    <col min="5" max="5" width="10" style="1" customWidth="1"/>
    <col min="6" max="15" width="6.73046875" style="1" customWidth="1"/>
    <col min="16" max="16" width="9.1328125" style="1" bestFit="1"/>
    <col min="17" max="16384" width="9.1328125" style="1"/>
  </cols>
  <sheetData>
    <row r="1" spans="1:15" ht="19.5" customHeight="1" x14ac:dyDescent="0.45">
      <c r="A1" s="36" t="s">
        <v>13</v>
      </c>
      <c r="B1" s="36"/>
      <c r="C1" s="36"/>
      <c r="D1" s="36"/>
      <c r="E1" s="36"/>
      <c r="F1" s="36"/>
      <c r="G1" s="36"/>
      <c r="H1" s="36"/>
      <c r="I1" s="36"/>
      <c r="J1" s="36"/>
      <c r="K1" s="36"/>
      <c r="L1" s="36"/>
      <c r="M1" s="36"/>
      <c r="N1" s="36"/>
      <c r="O1" s="36"/>
    </row>
    <row r="2" spans="1:15" ht="27.75" customHeight="1" x14ac:dyDescent="0.45">
      <c r="A2" s="43" t="s">
        <v>1</v>
      </c>
      <c r="B2" s="77" t="s">
        <v>2</v>
      </c>
      <c r="C2" s="78"/>
      <c r="D2" s="79"/>
      <c r="E2" s="37" t="s">
        <v>14</v>
      </c>
      <c r="F2" s="37" t="s">
        <v>15</v>
      </c>
      <c r="G2" s="37"/>
      <c r="H2" s="37" t="s">
        <v>16</v>
      </c>
      <c r="I2" s="37"/>
      <c r="J2" s="37" t="s">
        <v>17</v>
      </c>
      <c r="K2" s="37"/>
      <c r="L2" s="37" t="s">
        <v>18</v>
      </c>
      <c r="M2" s="37"/>
      <c r="N2" s="43" t="s">
        <v>19</v>
      </c>
      <c r="O2" s="72" t="s">
        <v>20</v>
      </c>
    </row>
    <row r="3" spans="1:15" ht="27.75" customHeight="1" x14ac:dyDescent="0.45">
      <c r="A3" s="44"/>
      <c r="B3" s="80"/>
      <c r="C3" s="81"/>
      <c r="D3" s="82"/>
      <c r="E3" s="37"/>
      <c r="F3" s="2" t="s">
        <v>21</v>
      </c>
      <c r="G3" s="2" t="s">
        <v>22</v>
      </c>
      <c r="H3" s="2" t="s">
        <v>21</v>
      </c>
      <c r="I3" s="2" t="s">
        <v>22</v>
      </c>
      <c r="J3" s="2" t="s">
        <v>21</v>
      </c>
      <c r="K3" s="2" t="s">
        <v>22</v>
      </c>
      <c r="L3" s="2" t="s">
        <v>21</v>
      </c>
      <c r="M3" s="2" t="s">
        <v>22</v>
      </c>
      <c r="N3" s="44"/>
      <c r="O3" s="73"/>
    </row>
    <row r="4" spans="1:15" ht="52.5" customHeight="1" x14ac:dyDescent="0.45">
      <c r="A4" s="45">
        <v>1</v>
      </c>
      <c r="B4" s="43" t="s">
        <v>23</v>
      </c>
      <c r="C4" s="2" t="s">
        <v>24</v>
      </c>
      <c r="D4" s="3" t="s">
        <v>25</v>
      </c>
      <c r="E4" s="4">
        <v>6</v>
      </c>
      <c r="F4" s="2"/>
      <c r="G4" s="2"/>
      <c r="H4" s="2"/>
      <c r="I4" s="2"/>
      <c r="J4" s="2"/>
      <c r="K4" s="2"/>
      <c r="L4" s="2"/>
      <c r="M4" s="2"/>
      <c r="N4" s="14">
        <f>E4</f>
        <v>6</v>
      </c>
      <c r="O4" s="15">
        <f>IF(N4&lt;&gt;0,ROUND(N4/20%,2),0)</f>
        <v>30</v>
      </c>
    </row>
    <row r="5" spans="1:15" ht="19.5" customHeight="1" x14ac:dyDescent="0.45">
      <c r="A5" s="46"/>
      <c r="B5" s="48"/>
      <c r="C5" s="49" t="s">
        <v>26</v>
      </c>
      <c r="D5" s="61" t="s">
        <v>27</v>
      </c>
      <c r="E5" s="5" t="s">
        <v>28</v>
      </c>
      <c r="F5" s="6">
        <v>3</v>
      </c>
      <c r="G5" s="6"/>
      <c r="H5" s="6">
        <v>1</v>
      </c>
      <c r="I5" s="6">
        <v>1</v>
      </c>
      <c r="J5" s="6"/>
      <c r="K5" s="6">
        <v>1</v>
      </c>
      <c r="L5" s="2">
        <f>F5+H5+J5</f>
        <v>4</v>
      </c>
      <c r="M5" s="2">
        <f>G5+I5+K5</f>
        <v>2</v>
      </c>
      <c r="N5" s="69">
        <f>SUM(L6:M6)</f>
        <v>4</v>
      </c>
      <c r="O5" s="74">
        <f>IF(N5&lt;&gt;0,ROUND(N5/20%,2),0)</f>
        <v>20</v>
      </c>
    </row>
    <row r="6" spans="1:15" ht="19.5" customHeight="1" x14ac:dyDescent="0.45">
      <c r="A6" s="46"/>
      <c r="B6" s="48"/>
      <c r="C6" s="50"/>
      <c r="D6" s="62"/>
      <c r="E6" s="5" t="s">
        <v>29</v>
      </c>
      <c r="F6" s="7">
        <v>1.5</v>
      </c>
      <c r="G6" s="7"/>
      <c r="H6" s="7">
        <v>0.5</v>
      </c>
      <c r="I6" s="7">
        <v>1</v>
      </c>
      <c r="J6" s="7"/>
      <c r="K6" s="7">
        <v>1</v>
      </c>
      <c r="L6" s="16">
        <f>F6+H6+J6</f>
        <v>2</v>
      </c>
      <c r="M6" s="16">
        <f>G6+I6+K6</f>
        <v>2</v>
      </c>
      <c r="N6" s="70"/>
      <c r="O6" s="75"/>
    </row>
    <row r="7" spans="1:15" ht="19.5" customHeight="1" x14ac:dyDescent="0.45">
      <c r="A7" s="47"/>
      <c r="B7" s="44"/>
      <c r="C7" s="51"/>
      <c r="D7" s="63"/>
      <c r="E7" s="8" t="s">
        <v>30</v>
      </c>
      <c r="F7" s="9" t="s">
        <v>31</v>
      </c>
      <c r="G7" s="9"/>
      <c r="H7" s="9">
        <v>4</v>
      </c>
      <c r="I7" s="9">
        <v>5</v>
      </c>
      <c r="J7" s="9"/>
      <c r="K7" s="9">
        <v>6</v>
      </c>
      <c r="L7" s="17"/>
      <c r="M7" s="17"/>
      <c r="N7" s="71"/>
      <c r="O7" s="76"/>
    </row>
    <row r="8" spans="1:15" ht="22.5" customHeight="1" x14ac:dyDescent="0.45">
      <c r="A8" s="45">
        <v>2</v>
      </c>
      <c r="B8" s="43" t="s">
        <v>32</v>
      </c>
      <c r="C8" s="49" t="s">
        <v>33</v>
      </c>
      <c r="D8" s="64" t="s">
        <v>34</v>
      </c>
      <c r="E8" s="5" t="s">
        <v>28</v>
      </c>
      <c r="F8" s="6">
        <v>1</v>
      </c>
      <c r="G8" s="6"/>
      <c r="H8" s="6"/>
      <c r="I8" s="6"/>
      <c r="J8" s="6"/>
      <c r="K8" s="6"/>
      <c r="L8" s="2">
        <f>F8+H8+J8</f>
        <v>1</v>
      </c>
      <c r="M8" s="2">
        <f>G8+I8+K8</f>
        <v>0</v>
      </c>
      <c r="N8" s="69">
        <f>SUM(L9:M9)</f>
        <v>1</v>
      </c>
      <c r="O8" s="74">
        <f>IF(N8&lt;&gt;0,ROUND(N8/20%,2),0)</f>
        <v>5</v>
      </c>
    </row>
    <row r="9" spans="1:15" ht="22.5" customHeight="1" x14ac:dyDescent="0.45">
      <c r="A9" s="46"/>
      <c r="B9" s="48"/>
      <c r="C9" s="52"/>
      <c r="D9" s="65"/>
      <c r="E9" s="5" t="s">
        <v>29</v>
      </c>
      <c r="F9" s="7">
        <v>1</v>
      </c>
      <c r="G9" s="7"/>
      <c r="H9" s="7"/>
      <c r="I9" s="7"/>
      <c r="J9" s="7"/>
      <c r="K9" s="7"/>
      <c r="L9" s="16">
        <f>F9+H9+J9</f>
        <v>1</v>
      </c>
      <c r="M9" s="16">
        <f>G9+I9+K9</f>
        <v>0</v>
      </c>
      <c r="N9" s="70"/>
      <c r="O9" s="75"/>
    </row>
    <row r="10" spans="1:15" ht="22.5" customHeight="1" x14ac:dyDescent="0.45">
      <c r="A10" s="46"/>
      <c r="B10" s="48"/>
      <c r="C10" s="53"/>
      <c r="D10" s="66"/>
      <c r="E10" s="8" t="s">
        <v>30</v>
      </c>
      <c r="F10" s="9">
        <v>2</v>
      </c>
      <c r="G10" s="9"/>
      <c r="H10" s="9"/>
      <c r="I10" s="9"/>
      <c r="J10" s="9"/>
      <c r="K10" s="9"/>
      <c r="L10" s="17"/>
      <c r="M10" s="17"/>
      <c r="N10" s="71"/>
      <c r="O10" s="76"/>
    </row>
    <row r="11" spans="1:15" ht="20.25" customHeight="1" x14ac:dyDescent="0.45">
      <c r="A11" s="46"/>
      <c r="B11" s="48"/>
      <c r="C11" s="49" t="s">
        <v>35</v>
      </c>
      <c r="D11" s="67" t="s">
        <v>36</v>
      </c>
      <c r="E11" s="5" t="s">
        <v>28</v>
      </c>
      <c r="F11" s="6"/>
      <c r="G11" s="6"/>
      <c r="H11" s="6">
        <v>1</v>
      </c>
      <c r="I11" s="6"/>
      <c r="J11" s="6"/>
      <c r="K11" s="6"/>
      <c r="L11" s="2">
        <f>F11+H11+J11</f>
        <v>1</v>
      </c>
      <c r="M11" s="2">
        <f>G11+I11+K11</f>
        <v>0</v>
      </c>
      <c r="N11" s="69">
        <f>SUM(L12:M12)</f>
        <v>1</v>
      </c>
      <c r="O11" s="74">
        <f>IF(N11&lt;&gt;0,ROUND(N11/20%,2),0)</f>
        <v>5</v>
      </c>
    </row>
    <row r="12" spans="1:15" ht="20.25" customHeight="1" x14ac:dyDescent="0.45">
      <c r="A12" s="46"/>
      <c r="B12" s="48"/>
      <c r="C12" s="52"/>
      <c r="D12" s="65"/>
      <c r="E12" s="5" t="s">
        <v>29</v>
      </c>
      <c r="F12" s="7"/>
      <c r="G12" s="7"/>
      <c r="H12" s="7">
        <v>1</v>
      </c>
      <c r="I12" s="7"/>
      <c r="J12" s="7"/>
      <c r="K12" s="7"/>
      <c r="L12" s="16">
        <f>F12+H12+J12</f>
        <v>1</v>
      </c>
      <c r="M12" s="16">
        <f>G12+I12+K12</f>
        <v>0</v>
      </c>
      <c r="N12" s="70"/>
      <c r="O12" s="75"/>
    </row>
    <row r="13" spans="1:15" ht="20.25" customHeight="1" x14ac:dyDescent="0.45">
      <c r="A13" s="46"/>
      <c r="B13" s="48"/>
      <c r="C13" s="53"/>
      <c r="D13" s="66"/>
      <c r="E13" s="8" t="s">
        <v>30</v>
      </c>
      <c r="F13" s="9"/>
      <c r="G13" s="9"/>
      <c r="H13" s="9">
        <v>3</v>
      </c>
      <c r="I13" s="9"/>
      <c r="J13" s="9"/>
      <c r="K13" s="9"/>
      <c r="L13" s="17"/>
      <c r="M13" s="17"/>
      <c r="N13" s="71"/>
      <c r="O13" s="76"/>
    </row>
    <row r="14" spans="1:15" ht="18.75" customHeight="1" x14ac:dyDescent="0.45">
      <c r="A14" s="46"/>
      <c r="B14" s="48"/>
      <c r="C14" s="54" t="s">
        <v>37</v>
      </c>
      <c r="D14" s="68" t="s">
        <v>38</v>
      </c>
      <c r="E14" s="5" t="s">
        <v>28</v>
      </c>
      <c r="F14" s="6"/>
      <c r="G14" s="6"/>
      <c r="H14" s="6">
        <v>1</v>
      </c>
      <c r="I14" s="6"/>
      <c r="J14" s="6"/>
      <c r="K14" s="6"/>
      <c r="L14" s="2">
        <f>F14+H14+J14</f>
        <v>1</v>
      </c>
      <c r="M14" s="2">
        <f>G14+I14+K14</f>
        <v>0</v>
      </c>
      <c r="N14" s="69">
        <f>SUM(L15:M15)</f>
        <v>1</v>
      </c>
      <c r="O14" s="74">
        <f>IF(N14&lt;&gt;0,ROUND(N14/20%,2),0)</f>
        <v>5</v>
      </c>
    </row>
    <row r="15" spans="1:15" ht="18.75" customHeight="1" x14ac:dyDescent="0.45">
      <c r="A15" s="46"/>
      <c r="B15" s="48"/>
      <c r="C15" s="52"/>
      <c r="D15" s="62"/>
      <c r="E15" s="5" t="s">
        <v>29</v>
      </c>
      <c r="F15" s="7"/>
      <c r="G15" s="7"/>
      <c r="H15" s="7">
        <v>1</v>
      </c>
      <c r="I15" s="7"/>
      <c r="J15" s="7"/>
      <c r="K15" s="7"/>
      <c r="L15" s="16">
        <f>F15+H15+J15</f>
        <v>1</v>
      </c>
      <c r="M15" s="16">
        <f>G15+I15+K15</f>
        <v>0</v>
      </c>
      <c r="N15" s="70"/>
      <c r="O15" s="75"/>
    </row>
    <row r="16" spans="1:15" ht="18.75" customHeight="1" x14ac:dyDescent="0.45">
      <c r="A16" s="46"/>
      <c r="B16" s="48"/>
      <c r="C16" s="53"/>
      <c r="D16" s="63"/>
      <c r="E16" s="8" t="s">
        <v>30</v>
      </c>
      <c r="F16" s="9"/>
      <c r="G16" s="9"/>
      <c r="H16" s="9">
        <v>4</v>
      </c>
      <c r="I16" s="9"/>
      <c r="J16" s="9"/>
      <c r="K16" s="9"/>
      <c r="L16" s="17"/>
      <c r="M16" s="17"/>
      <c r="N16" s="71"/>
      <c r="O16" s="76"/>
    </row>
    <row r="17" spans="1:15" ht="26.25" customHeight="1" x14ac:dyDescent="0.45">
      <c r="A17" s="46"/>
      <c r="B17" s="48"/>
      <c r="C17" s="49" t="s">
        <v>39</v>
      </c>
      <c r="D17" s="68" t="s">
        <v>40</v>
      </c>
      <c r="E17" s="5" t="s">
        <v>28</v>
      </c>
      <c r="F17" s="6"/>
      <c r="G17" s="6"/>
      <c r="H17" s="6"/>
      <c r="I17" s="6"/>
      <c r="J17" s="6">
        <v>1</v>
      </c>
      <c r="K17" s="6"/>
      <c r="L17" s="2">
        <f>F17+H17+J17</f>
        <v>1</v>
      </c>
      <c r="M17" s="2">
        <f>G17+I17+K17</f>
        <v>0</v>
      </c>
      <c r="N17" s="69">
        <f>SUM(L18:M18)</f>
        <v>1</v>
      </c>
      <c r="O17" s="74">
        <f>IF(N17&lt;&gt;0,ROUND(N17/20%,2),0)</f>
        <v>5</v>
      </c>
    </row>
    <row r="18" spans="1:15" ht="26.25" customHeight="1" x14ac:dyDescent="0.45">
      <c r="A18" s="46"/>
      <c r="B18" s="48"/>
      <c r="C18" s="50"/>
      <c r="D18" s="62"/>
      <c r="E18" s="5" t="s">
        <v>29</v>
      </c>
      <c r="F18" s="7"/>
      <c r="G18" s="7"/>
      <c r="H18" s="7"/>
      <c r="I18" s="7"/>
      <c r="J18" s="7">
        <v>1</v>
      </c>
      <c r="K18" s="7"/>
      <c r="L18" s="16">
        <f>F18+H18+J18</f>
        <v>1</v>
      </c>
      <c r="M18" s="16">
        <f>G18+I18+K18</f>
        <v>0</v>
      </c>
      <c r="N18" s="70"/>
      <c r="O18" s="75"/>
    </row>
    <row r="19" spans="1:15" ht="26.25" customHeight="1" x14ac:dyDescent="0.45">
      <c r="A19" s="47"/>
      <c r="B19" s="44"/>
      <c r="C19" s="51"/>
      <c r="D19" s="63"/>
      <c r="E19" s="8" t="s">
        <v>30</v>
      </c>
      <c r="F19" s="9"/>
      <c r="G19" s="9"/>
      <c r="H19" s="9"/>
      <c r="I19" s="9"/>
      <c r="J19" s="9">
        <v>5</v>
      </c>
      <c r="K19" s="9"/>
      <c r="L19" s="17"/>
      <c r="M19" s="17"/>
      <c r="N19" s="71"/>
      <c r="O19" s="76"/>
    </row>
    <row r="20" spans="1:15" ht="50.25" customHeight="1" x14ac:dyDescent="0.45">
      <c r="A20" s="45">
        <v>3</v>
      </c>
      <c r="B20" s="43" t="s">
        <v>41</v>
      </c>
      <c r="C20" s="55" t="s">
        <v>42</v>
      </c>
      <c r="D20" s="68" t="s">
        <v>43</v>
      </c>
      <c r="E20" s="5" t="s">
        <v>28</v>
      </c>
      <c r="F20" s="6"/>
      <c r="G20" s="6"/>
      <c r="H20" s="6">
        <v>1</v>
      </c>
      <c r="I20" s="6"/>
      <c r="J20" s="6"/>
      <c r="K20" s="6"/>
      <c r="L20" s="2">
        <f>F20+H20+J20</f>
        <v>1</v>
      </c>
      <c r="M20" s="2">
        <f>G20+I20+K20</f>
        <v>0</v>
      </c>
      <c r="N20" s="69">
        <f>SUM(L21:M21)</f>
        <v>6</v>
      </c>
      <c r="O20" s="74">
        <f>IF(N20&lt;&gt;0,ROUND(N20/20%,2),0)</f>
        <v>30</v>
      </c>
    </row>
    <row r="21" spans="1:15" ht="50.25" customHeight="1" x14ac:dyDescent="0.45">
      <c r="A21" s="46"/>
      <c r="B21" s="48"/>
      <c r="C21" s="56"/>
      <c r="D21" s="62"/>
      <c r="E21" s="5" t="s">
        <v>29</v>
      </c>
      <c r="F21" s="7"/>
      <c r="G21" s="7"/>
      <c r="H21" s="7">
        <v>6</v>
      </c>
      <c r="I21" s="7"/>
      <c r="J21" s="7"/>
      <c r="K21" s="7"/>
      <c r="L21" s="16">
        <f>F21+H21+J21</f>
        <v>6</v>
      </c>
      <c r="M21" s="16">
        <f>G21+I21+K21</f>
        <v>0</v>
      </c>
      <c r="N21" s="70"/>
      <c r="O21" s="75"/>
    </row>
    <row r="22" spans="1:15" ht="50.25" customHeight="1" x14ac:dyDescent="0.45">
      <c r="A22" s="46"/>
      <c r="B22" s="48"/>
      <c r="C22" s="57"/>
      <c r="D22" s="63"/>
      <c r="E22" s="8" t="s">
        <v>30</v>
      </c>
      <c r="F22" s="9"/>
      <c r="G22" s="9"/>
      <c r="H22" s="9">
        <v>1</v>
      </c>
      <c r="I22" s="9"/>
      <c r="J22" s="9"/>
      <c r="K22" s="9"/>
      <c r="L22" s="17"/>
      <c r="M22" s="17"/>
      <c r="N22" s="71"/>
      <c r="O22" s="76"/>
    </row>
    <row r="23" spans="1:15" ht="54" customHeight="1" x14ac:dyDescent="0.45">
      <c r="A23" s="46"/>
      <c r="B23" s="48"/>
      <c r="C23" s="58" t="s">
        <v>44</v>
      </c>
      <c r="D23" s="68" t="s">
        <v>45</v>
      </c>
      <c r="E23" s="5" t="s">
        <v>28</v>
      </c>
      <c r="F23" s="6"/>
      <c r="G23" s="6"/>
      <c r="H23" s="6"/>
      <c r="I23" s="6"/>
      <c r="J23" s="6"/>
      <c r="K23" s="6"/>
      <c r="L23" s="2">
        <f>F23+H23+J23</f>
        <v>0</v>
      </c>
      <c r="M23" s="2">
        <f>G23+I23+K23</f>
        <v>0</v>
      </c>
      <c r="N23" s="69">
        <f>SUM(L24:M24)</f>
        <v>0</v>
      </c>
      <c r="O23" s="74">
        <f>IF(N23&lt;&gt;0,ROUND(N23/20%,2),0)</f>
        <v>0</v>
      </c>
    </row>
    <row r="24" spans="1:15" ht="54" customHeight="1" x14ac:dyDescent="0.45">
      <c r="A24" s="46"/>
      <c r="B24" s="48"/>
      <c r="C24" s="59"/>
      <c r="D24" s="62"/>
      <c r="E24" s="5" t="s">
        <v>29</v>
      </c>
      <c r="F24" s="7"/>
      <c r="G24" s="7"/>
      <c r="H24" s="7"/>
      <c r="I24" s="7"/>
      <c r="J24" s="7"/>
      <c r="K24" s="7"/>
      <c r="L24" s="16">
        <f>F24+H24+J24</f>
        <v>0</v>
      </c>
      <c r="M24" s="16">
        <f>G24+I24+K24</f>
        <v>0</v>
      </c>
      <c r="N24" s="70"/>
      <c r="O24" s="75"/>
    </row>
    <row r="25" spans="1:15" ht="54" customHeight="1" x14ac:dyDescent="0.45">
      <c r="A25" s="47"/>
      <c r="B25" s="44"/>
      <c r="C25" s="60"/>
      <c r="D25" s="63"/>
      <c r="E25" s="8" t="s">
        <v>30</v>
      </c>
      <c r="F25" s="9"/>
      <c r="G25" s="9"/>
      <c r="H25" s="9"/>
      <c r="I25" s="9"/>
      <c r="J25" s="9"/>
      <c r="K25" s="9"/>
      <c r="L25" s="17"/>
      <c r="M25" s="17"/>
      <c r="N25" s="71"/>
      <c r="O25" s="76"/>
    </row>
    <row r="26" spans="1:15" ht="21.75" customHeight="1" x14ac:dyDescent="0.45">
      <c r="A26" s="38" t="s">
        <v>46</v>
      </c>
      <c r="B26" s="39"/>
      <c r="C26" s="39"/>
      <c r="D26" s="39"/>
      <c r="E26" s="40"/>
      <c r="F26" s="10">
        <f>F5+F8+F11+F14+F17+F20+F23</f>
        <v>4</v>
      </c>
      <c r="G26" s="10">
        <f t="shared" ref="G26:M26" si="0">G5+G8+G11+G14+G17+G20+G23</f>
        <v>0</v>
      </c>
      <c r="H26" s="10">
        <f t="shared" si="0"/>
        <v>4</v>
      </c>
      <c r="I26" s="10">
        <f t="shared" si="0"/>
        <v>1</v>
      </c>
      <c r="J26" s="10">
        <f t="shared" si="0"/>
        <v>1</v>
      </c>
      <c r="K26" s="10">
        <f t="shared" si="0"/>
        <v>1</v>
      </c>
      <c r="L26" s="10">
        <f t="shared" si="0"/>
        <v>9</v>
      </c>
      <c r="M26" s="10">
        <f t="shared" si="0"/>
        <v>2</v>
      </c>
      <c r="N26" s="41">
        <f>SUM(N4:N25)</f>
        <v>20</v>
      </c>
      <c r="O26" s="41">
        <f>SUM(O4:O25)</f>
        <v>100</v>
      </c>
    </row>
    <row r="27" spans="1:15" ht="21.75" customHeight="1" x14ac:dyDescent="0.45">
      <c r="A27" s="38" t="s">
        <v>47</v>
      </c>
      <c r="B27" s="39"/>
      <c r="C27" s="39"/>
      <c r="D27" s="39"/>
      <c r="E27" s="40"/>
      <c r="F27" s="11">
        <f>F6+F9+F12+F15+F18+F21+F24</f>
        <v>2.5</v>
      </c>
      <c r="G27" s="11">
        <f t="shared" ref="G27:M27" si="1">G6+G9+G12+G15+G18+G21+G24</f>
        <v>0</v>
      </c>
      <c r="H27" s="11">
        <f t="shared" si="1"/>
        <v>8.5</v>
      </c>
      <c r="I27" s="11">
        <f t="shared" si="1"/>
        <v>1</v>
      </c>
      <c r="J27" s="11">
        <f t="shared" si="1"/>
        <v>1</v>
      </c>
      <c r="K27" s="11">
        <f t="shared" si="1"/>
        <v>1</v>
      </c>
      <c r="L27" s="11">
        <f t="shared" si="1"/>
        <v>12</v>
      </c>
      <c r="M27" s="11">
        <f t="shared" si="1"/>
        <v>2</v>
      </c>
      <c r="N27" s="41"/>
      <c r="O27" s="41"/>
    </row>
    <row r="28" spans="1:15" ht="21.75" customHeight="1" x14ac:dyDescent="0.45">
      <c r="A28" s="38" t="s">
        <v>48</v>
      </c>
      <c r="B28" s="39"/>
      <c r="C28" s="39"/>
      <c r="D28" s="39"/>
      <c r="E28" s="40"/>
      <c r="F28" s="41">
        <f>ROUND((F27+G27)/20%,2)</f>
        <v>12.5</v>
      </c>
      <c r="G28" s="41"/>
      <c r="H28" s="41">
        <f>ROUND((H27+I27)/20%,2)</f>
        <v>47.5</v>
      </c>
      <c r="I28" s="41"/>
      <c r="J28" s="41">
        <f>ROUND((J27+K27)/20%,2)</f>
        <v>10</v>
      </c>
      <c r="K28" s="41"/>
      <c r="L28" s="11">
        <f>ROUND(L27/20%,2)</f>
        <v>60</v>
      </c>
      <c r="M28" s="11">
        <f>ROUND(M27/20%,2)</f>
        <v>10</v>
      </c>
      <c r="N28" s="41"/>
      <c r="O28" s="41"/>
    </row>
    <row r="29" spans="1:15" x14ac:dyDescent="0.45">
      <c r="A29" s="12"/>
      <c r="B29" s="12"/>
      <c r="C29" s="12"/>
      <c r="D29" s="12"/>
      <c r="E29" s="12"/>
      <c r="F29" s="12"/>
      <c r="G29" s="12"/>
      <c r="H29" s="12"/>
      <c r="I29" s="12"/>
      <c r="J29" s="12"/>
      <c r="K29" s="12"/>
      <c r="L29" s="12"/>
      <c r="M29" s="12"/>
      <c r="N29" s="12"/>
    </row>
    <row r="30" spans="1:15" x14ac:dyDescent="0.45">
      <c r="A30" s="13" t="s">
        <v>49</v>
      </c>
    </row>
    <row r="31" spans="1:15" x14ac:dyDescent="0.45">
      <c r="A31" s="42" t="s">
        <v>50</v>
      </c>
      <c r="B31" s="42"/>
      <c r="C31" s="42"/>
      <c r="D31" s="42"/>
      <c r="E31" s="42"/>
      <c r="F31" s="42"/>
      <c r="G31" s="42"/>
      <c r="H31" s="42"/>
      <c r="I31" s="42"/>
      <c r="J31" s="42"/>
      <c r="K31" s="42"/>
      <c r="L31" s="42"/>
      <c r="M31" s="42"/>
      <c r="N31" s="42"/>
      <c r="O31" s="42"/>
    </row>
    <row r="32" spans="1:15" x14ac:dyDescent="0.45">
      <c r="A32" s="42" t="s">
        <v>51</v>
      </c>
      <c r="B32" s="42"/>
      <c r="C32" s="42"/>
      <c r="D32" s="42"/>
      <c r="E32" s="42"/>
      <c r="F32" s="42"/>
      <c r="G32" s="42"/>
      <c r="H32" s="42"/>
      <c r="I32" s="42"/>
      <c r="J32" s="42"/>
      <c r="K32" s="42"/>
      <c r="L32" s="42"/>
      <c r="M32" s="42"/>
      <c r="N32" s="42"/>
      <c r="O32" s="42"/>
    </row>
  </sheetData>
  <sheetProtection password="EB64" sheet="1" objects="1" scenarios="1"/>
  <mergeCells count="54">
    <mergeCell ref="O20:O22"/>
    <mergeCell ref="O23:O25"/>
    <mergeCell ref="O26:O28"/>
    <mergeCell ref="B2:D3"/>
    <mergeCell ref="N17:N19"/>
    <mergeCell ref="N20:N22"/>
    <mergeCell ref="N23:N25"/>
    <mergeCell ref="N26:N28"/>
    <mergeCell ref="O2:O3"/>
    <mergeCell ref="O5:O7"/>
    <mergeCell ref="O8:O10"/>
    <mergeCell ref="O11:O13"/>
    <mergeCell ref="O14:O16"/>
    <mergeCell ref="O17:O19"/>
    <mergeCell ref="E2:E3"/>
    <mergeCell ref="N2:N3"/>
    <mergeCell ref="N5:N7"/>
    <mergeCell ref="N8:N10"/>
    <mergeCell ref="N11:N13"/>
    <mergeCell ref="N14:N16"/>
    <mergeCell ref="C23:C25"/>
    <mergeCell ref="D5:D7"/>
    <mergeCell ref="D8:D10"/>
    <mergeCell ref="D11:D13"/>
    <mergeCell ref="D14:D16"/>
    <mergeCell ref="D17:D19"/>
    <mergeCell ref="D20:D22"/>
    <mergeCell ref="D23:D25"/>
    <mergeCell ref="A32:O32"/>
    <mergeCell ref="A2:A3"/>
    <mergeCell ref="A4:A7"/>
    <mergeCell ref="A8:A19"/>
    <mergeCell ref="A20:A25"/>
    <mergeCell ref="B4:B7"/>
    <mergeCell ref="B8:B19"/>
    <mergeCell ref="B20:B25"/>
    <mergeCell ref="C5:C7"/>
    <mergeCell ref="C8:C10"/>
    <mergeCell ref="A27:E27"/>
    <mergeCell ref="A28:E28"/>
    <mergeCell ref="F28:G28"/>
    <mergeCell ref="H28:I28"/>
    <mergeCell ref="J28:K28"/>
    <mergeCell ref="A31:O31"/>
    <mergeCell ref="A1:O1"/>
    <mergeCell ref="F2:G2"/>
    <mergeCell ref="H2:I2"/>
    <mergeCell ref="J2:K2"/>
    <mergeCell ref="L2:M2"/>
    <mergeCell ref="A26:E26"/>
    <mergeCell ref="C11:C13"/>
    <mergeCell ref="C14:C16"/>
    <mergeCell ref="C17:C19"/>
    <mergeCell ref="C20:C22"/>
  </mergeCells>
  <pageMargins left="0.25" right="0.25" top="0.25" bottom="0.25" header="0.3" footer="0.3"/>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7" master="" otherUserPermission="visible"/>
  <rangeList sheetStid="13" master="" otherUserPermission="visible"/>
</allowEditUser>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HD</vt:lpstr>
      <vt:lpstr>TV1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Giáp Thị Thu Thảo</cp:lastModifiedBy>
  <cp:revision>1</cp:revision>
  <cp:lastPrinted>2024-10-11T00:21:42Z</cp:lastPrinted>
  <dcterms:created xsi:type="dcterms:W3CDTF">2024-07-22T02:27:31Z</dcterms:created>
  <dcterms:modified xsi:type="dcterms:W3CDTF">2025-04-11T00:42:57Z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656A45AD89E84DEB95AD62989841D91B_12</vt:lpwstr>
  </property>
  <property fmtid="{D5CDD505-2E9C-101B-9397-08002B2CF9AE}" pid="3" name="KSOProductBuildVer">
    <vt:lpwstr>1033-12.2.0.20782</vt:lpwstr>
  </property>
</Properties>
</file>